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 - textové dokumenty aktuální\Gymnázium Ivančice - rekonstrukce sociálních zařízení\druhé zadávací řízení\zadávací dokumentace vyhlášená\dodatečné informace\5\"/>
    </mc:Choice>
  </mc:AlternateContent>
  <xr:revisionPtr revIDLastSave="0" documentId="13_ncr:1_{73453C5E-396E-47D6-9FD0-1B49D03D5C07}" xr6:coauthVersionLast="45" xr6:coauthVersionMax="45" xr10:uidLastSave="{00000000-0000-0000-0000-000000000000}"/>
  <bookViews>
    <workbookView xWindow="5100" yWindow="2550" windowWidth="17580" windowHeight="12735" xr2:uid="{BB3B9CD7-EBC2-4F6E-9016-5259EDD65D0F}"/>
  </bookViews>
  <sheets>
    <sheet name="rekap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2" i="1" l="1"/>
  <c r="F12" i="1"/>
  <c r="D12" i="1"/>
  <c r="J16" i="1"/>
  <c r="K16" i="1" s="1"/>
  <c r="G12" i="1"/>
  <c r="E12" i="1"/>
  <c r="I11" i="1"/>
  <c r="K11" i="1" s="1"/>
  <c r="I10" i="1"/>
  <c r="K10" i="1" s="1"/>
  <c r="I9" i="1"/>
  <c r="K9" i="1" s="1"/>
  <c r="I8" i="1"/>
  <c r="K8" i="1" s="1"/>
  <c r="I7" i="1"/>
  <c r="K7" i="1" s="1"/>
  <c r="I12" i="1" l="1"/>
  <c r="K12" i="1" s="1"/>
  <c r="K17" i="1" s="1"/>
  <c r="K18" i="1" s="1"/>
  <c r="K19" i="1" l="1"/>
  <c r="K20" i="1" s="1"/>
</calcChain>
</file>

<file path=xl/sharedStrings.xml><?xml version="1.0" encoding="utf-8"?>
<sst xmlns="http://schemas.openxmlformats.org/spreadsheetml/2006/main" count="29" uniqueCount="28">
  <si>
    <t>REKEPITULACE NÁKLADŮ INVESTIČNÍCH  I.ČÁST</t>
  </si>
  <si>
    <t>AKCE</t>
  </si>
  <si>
    <t>Rekonstrukce soc. zařízení a rozvodů vody I. etapa - havarijní stav</t>
  </si>
  <si>
    <t>1075/19</t>
  </si>
  <si>
    <t>obor</t>
  </si>
  <si>
    <t>dodávka</t>
  </si>
  <si>
    <t>montáž</t>
  </si>
  <si>
    <t>HSV</t>
  </si>
  <si>
    <t>PSV</t>
  </si>
  <si>
    <t>HZS</t>
  </si>
  <si>
    <t>ZRN</t>
  </si>
  <si>
    <t>VRN a ON</t>
  </si>
  <si>
    <t>celkem</t>
  </si>
  <si>
    <t xml:space="preserve">01-Stavební část </t>
  </si>
  <si>
    <t>02-Zdrav. tech. Instalace</t>
  </si>
  <si>
    <t>03-Ústřední vytápění</t>
  </si>
  <si>
    <t>04-Elektroinstalace</t>
  </si>
  <si>
    <t>05-Vzduchotechnika</t>
  </si>
  <si>
    <t>ZRN celkem</t>
  </si>
  <si>
    <t>VRN</t>
  </si>
  <si>
    <t>06-GZS</t>
  </si>
  <si>
    <t xml:space="preserve">07-Provozní vlivy </t>
  </si>
  <si>
    <t>VRN celkem</t>
  </si>
  <si>
    <t>Celkem bez DPH</t>
  </si>
  <si>
    <t>Základ DPH 21%</t>
  </si>
  <si>
    <t>DPH 21%</t>
  </si>
  <si>
    <t xml:space="preserve">Celkem s DPH </t>
  </si>
  <si>
    <t>Vypracoval: Ing. Václav Starý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</si>
</sst>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color theme="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0" fillId="2" borderId="2" xfId="0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 applyProtection="1">
      <protection locked="0"/>
    </xf>
    <xf numFmtId="0" fontId="0" fillId="0" borderId="10" xfId="0" applyBorder="1"/>
    <xf numFmtId="0" fontId="0" fillId="3" borderId="10" xfId="0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4" borderId="10" xfId="0" applyFill="1" applyBorder="1" applyProtection="1">
      <protection locked="0"/>
    </xf>
    <xf numFmtId="0" fontId="0" fillId="2" borderId="10" xfId="0" applyFill="1" applyBorder="1"/>
    <xf numFmtId="0" fontId="0" fillId="0" borderId="11" xfId="0" applyBorder="1"/>
    <xf numFmtId="0" fontId="0" fillId="3" borderId="9" xfId="0" applyFill="1" applyBorder="1"/>
    <xf numFmtId="0" fontId="0" fillId="4" borderId="9" xfId="0" applyFill="1" applyBorder="1" applyProtection="1">
      <protection locked="0"/>
    </xf>
    <xf numFmtId="0" fontId="0" fillId="0" borderId="10" xfId="0" applyBorder="1" applyProtection="1">
      <protection locked="0"/>
    </xf>
    <xf numFmtId="0" fontId="2" fillId="2" borderId="7" xfId="0" applyFont="1" applyFill="1" applyBorder="1"/>
    <xf numFmtId="0" fontId="2" fillId="2" borderId="8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3" fillId="3" borderId="9" xfId="0" applyFont="1" applyFill="1" applyBorder="1"/>
    <xf numFmtId="1" fontId="0" fillId="4" borderId="9" xfId="0" applyNumberFormat="1" applyFill="1" applyBorder="1" applyProtection="1">
      <protection locked="0"/>
    </xf>
    <xf numFmtId="0" fontId="3" fillId="0" borderId="9" xfId="0" applyFont="1" applyBorder="1"/>
    <xf numFmtId="0" fontId="2" fillId="2" borderId="12" xfId="0" applyFont="1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1" fontId="2" fillId="2" borderId="14" xfId="0" applyNumberFormat="1" applyFont="1" applyFill="1" applyBorder="1" applyProtection="1">
      <protection locked="0"/>
    </xf>
    <xf numFmtId="1" fontId="2" fillId="2" borderId="15" xfId="0" applyNumberFormat="1" applyFont="1" applyFill="1" applyBorder="1"/>
    <xf numFmtId="0" fontId="0" fillId="2" borderId="16" xfId="0" applyFill="1" applyBorder="1"/>
    <xf numFmtId="0" fontId="2" fillId="2" borderId="17" xfId="0" applyFont="1" applyFill="1" applyBorder="1"/>
    <xf numFmtId="0" fontId="2" fillId="2" borderId="18" xfId="0" applyFont="1" applyFill="1" applyBorder="1"/>
    <xf numFmtId="0" fontId="2" fillId="2" borderId="19" xfId="0" applyFont="1" applyFill="1" applyBorder="1"/>
    <xf numFmtId="0" fontId="0" fillId="2" borderId="18" xfId="0" applyFill="1" applyBorder="1"/>
    <xf numFmtId="1" fontId="2" fillId="2" borderId="18" xfId="0" applyNumberFormat="1" applyFont="1" applyFill="1" applyBorder="1"/>
    <xf numFmtId="1" fontId="2" fillId="5" borderId="19" xfId="0" applyNumberFormat="1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1" fontId="2" fillId="2" borderId="3" xfId="0" applyNumberFormat="1" applyFont="1" applyFill="1" applyBorder="1"/>
    <xf numFmtId="1" fontId="2" fillId="5" borderId="4" xfId="0" applyNumberFormat="1" applyFont="1" applyFill="1" applyBorder="1"/>
    <xf numFmtId="0" fontId="0" fillId="2" borderId="17" xfId="0" applyFill="1" applyBorder="1"/>
    <xf numFmtId="0" fontId="0" fillId="2" borderId="19" xfId="0" applyFill="1" applyBorder="1"/>
    <xf numFmtId="1" fontId="0" fillId="2" borderId="18" xfId="0" applyNumberFormat="1" applyFill="1" applyBorder="1"/>
    <xf numFmtId="3" fontId="2" fillId="5" borderId="19" xfId="0" applyNumberFormat="1" applyFont="1" applyFill="1" applyBorder="1"/>
    <xf numFmtId="0" fontId="0" fillId="3" borderId="0" xfId="0" applyFill="1"/>
    <xf numFmtId="3" fontId="2" fillId="3" borderId="0" xfId="0" applyNumberFormat="1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FC57F-B198-470C-8144-785207D9B13F}">
  <dimension ref="B2:K22"/>
  <sheetViews>
    <sheetView tabSelected="1" workbookViewId="0">
      <selection activeCell="F11" sqref="F11"/>
    </sheetView>
  </sheetViews>
  <sheetFormatPr defaultRowHeight="15" x14ac:dyDescent="0.25"/>
  <cols>
    <col min="2" max="2" width="12.28515625" customWidth="1"/>
    <col min="3" max="3" width="16.85546875" customWidth="1"/>
    <col min="4" max="4" width="12.85546875" customWidth="1"/>
    <col min="5" max="5" width="13.5703125" customWidth="1"/>
    <col min="6" max="6" width="11.5703125" customWidth="1"/>
    <col min="7" max="7" width="12.42578125" customWidth="1"/>
    <col min="8" max="8" width="13.5703125" customWidth="1"/>
    <col min="9" max="9" width="11.85546875" customWidth="1"/>
    <col min="10" max="10" width="13.28515625" customWidth="1"/>
  </cols>
  <sheetData>
    <row r="2" spans="2:11" x14ac:dyDescent="0.25">
      <c r="B2" s="1" t="s">
        <v>0</v>
      </c>
    </row>
    <row r="3" spans="2:11" x14ac:dyDescent="0.25">
      <c r="B3" s="1" t="s">
        <v>1</v>
      </c>
      <c r="C3" t="s">
        <v>2</v>
      </c>
      <c r="K3" t="s">
        <v>3</v>
      </c>
    </row>
    <row r="4" spans="2:11" ht="15.75" thickBot="1" x14ac:dyDescent="0.3"/>
    <row r="5" spans="2:11" x14ac:dyDescent="0.25">
      <c r="B5" s="2" t="s">
        <v>4</v>
      </c>
      <c r="C5" s="3"/>
      <c r="D5" s="4" t="s">
        <v>5</v>
      </c>
      <c r="E5" s="5" t="s">
        <v>6</v>
      </c>
      <c r="F5" s="5" t="s">
        <v>7</v>
      </c>
      <c r="G5" s="4" t="s">
        <v>8</v>
      </c>
      <c r="H5" s="6" t="s">
        <v>9</v>
      </c>
      <c r="I5" s="4" t="s">
        <v>10</v>
      </c>
      <c r="J5" s="4" t="s">
        <v>11</v>
      </c>
      <c r="K5" s="7" t="s">
        <v>12</v>
      </c>
    </row>
    <row r="6" spans="2:11" x14ac:dyDescent="0.25">
      <c r="B6" s="8" t="s">
        <v>10</v>
      </c>
      <c r="C6" s="9"/>
      <c r="D6" s="10"/>
      <c r="E6" s="11"/>
      <c r="F6" s="12"/>
      <c r="G6" s="12"/>
      <c r="H6" s="10"/>
      <c r="I6" s="13"/>
      <c r="J6" s="10"/>
      <c r="K6" s="13"/>
    </row>
    <row r="7" spans="2:11" x14ac:dyDescent="0.25">
      <c r="B7" s="14" t="s">
        <v>13</v>
      </c>
      <c r="C7" s="15"/>
      <c r="D7" s="16"/>
      <c r="E7" s="12"/>
      <c r="F7" s="17"/>
      <c r="G7" s="17"/>
      <c r="H7" s="16"/>
      <c r="I7" s="18">
        <f t="shared" ref="I7:I9" si="0">SUM(D7:H7)</f>
        <v>0</v>
      </c>
      <c r="J7" s="16"/>
      <c r="K7" s="18">
        <f t="shared" ref="K7:K9" si="1">SUM(I7:J7)</f>
        <v>0</v>
      </c>
    </row>
    <row r="8" spans="2:11" x14ac:dyDescent="0.25">
      <c r="B8" s="19" t="s">
        <v>14</v>
      </c>
      <c r="D8" s="20"/>
      <c r="E8" s="12"/>
      <c r="F8" s="17"/>
      <c r="G8" s="17"/>
      <c r="H8" s="16"/>
      <c r="I8" s="18">
        <f t="shared" si="0"/>
        <v>0</v>
      </c>
      <c r="J8" s="16"/>
      <c r="K8" s="18">
        <f t="shared" si="1"/>
        <v>0</v>
      </c>
    </row>
    <row r="9" spans="2:11" x14ac:dyDescent="0.25">
      <c r="B9" s="14" t="s">
        <v>15</v>
      </c>
      <c r="C9" s="15"/>
      <c r="D9" s="16"/>
      <c r="E9" s="12"/>
      <c r="F9" s="17"/>
      <c r="G9" s="17"/>
      <c r="H9" s="20"/>
      <c r="I9" s="18">
        <f t="shared" si="0"/>
        <v>0</v>
      </c>
      <c r="J9" s="20"/>
      <c r="K9" s="18">
        <f t="shared" si="1"/>
        <v>0</v>
      </c>
    </row>
    <row r="10" spans="2:11" x14ac:dyDescent="0.25">
      <c r="B10" s="14" t="s">
        <v>16</v>
      </c>
      <c r="C10" s="15"/>
      <c r="D10" s="21"/>
      <c r="E10" s="17"/>
      <c r="F10" s="17"/>
      <c r="G10" s="22"/>
      <c r="H10" s="21"/>
      <c r="I10" s="18">
        <f>SUM(D10:H10)</f>
        <v>0</v>
      </c>
      <c r="J10" s="16"/>
      <c r="K10" s="18">
        <f>SUM(I10:J10)</f>
        <v>0</v>
      </c>
    </row>
    <row r="11" spans="2:11" x14ac:dyDescent="0.25">
      <c r="B11" s="14" t="s">
        <v>17</v>
      </c>
      <c r="C11" s="15"/>
      <c r="D11" s="16"/>
      <c r="E11" s="13"/>
      <c r="F11" s="17"/>
      <c r="G11" s="17"/>
      <c r="H11" s="22"/>
      <c r="I11" s="18">
        <f t="shared" ref="I11:I12" si="2">SUM(D11:H11)</f>
        <v>0</v>
      </c>
      <c r="J11" s="12"/>
      <c r="K11" s="18">
        <f t="shared" ref="K11:K12" si="3">SUM(I11:J11)</f>
        <v>0</v>
      </c>
    </row>
    <row r="12" spans="2:11" x14ac:dyDescent="0.25">
      <c r="B12" s="23" t="s">
        <v>18</v>
      </c>
      <c r="C12" s="24"/>
      <c r="D12" s="25">
        <f>SUM(D7:D11)</f>
        <v>0</v>
      </c>
      <c r="E12" s="26">
        <f>SUM(E7:E11)</f>
        <v>0</v>
      </c>
      <c r="F12" s="26">
        <f>SUM(F7:F11)</f>
        <v>0</v>
      </c>
      <c r="G12" s="26">
        <f>SUM(G7:G11)</f>
        <v>0</v>
      </c>
      <c r="H12" s="26">
        <f>SUM(H7:H11)</f>
        <v>0</v>
      </c>
      <c r="I12" s="26">
        <f t="shared" si="2"/>
        <v>0</v>
      </c>
      <c r="J12" s="26"/>
      <c r="K12" s="26">
        <f t="shared" si="3"/>
        <v>0</v>
      </c>
    </row>
    <row r="13" spans="2:11" x14ac:dyDescent="0.25">
      <c r="B13" s="8" t="s">
        <v>19</v>
      </c>
      <c r="C13" s="15"/>
      <c r="D13" s="16"/>
      <c r="E13" s="12"/>
      <c r="F13" s="12"/>
      <c r="G13" s="16"/>
      <c r="H13" s="16"/>
      <c r="I13" s="27"/>
      <c r="J13" s="16"/>
      <c r="K13" s="20"/>
    </row>
    <row r="14" spans="2:11" x14ac:dyDescent="0.25">
      <c r="B14" s="14" t="s">
        <v>20</v>
      </c>
      <c r="C14" s="15"/>
      <c r="D14" s="16"/>
      <c r="E14" s="12"/>
      <c r="F14" s="12"/>
      <c r="G14" s="16"/>
      <c r="H14" s="16"/>
      <c r="I14" s="27"/>
      <c r="J14" s="28"/>
      <c r="K14" s="13"/>
    </row>
    <row r="15" spans="2:11" x14ac:dyDescent="0.25">
      <c r="B15" s="14" t="s">
        <v>21</v>
      </c>
      <c r="C15" s="15"/>
      <c r="D15" s="16"/>
      <c r="E15" s="12"/>
      <c r="F15" s="12"/>
      <c r="G15" s="16"/>
      <c r="H15" s="16"/>
      <c r="I15" s="29"/>
      <c r="J15" s="28"/>
      <c r="K15" s="13"/>
    </row>
    <row r="16" spans="2:11" ht="15.75" thickBot="1" x14ac:dyDescent="0.3">
      <c r="B16" s="30" t="s">
        <v>22</v>
      </c>
      <c r="C16" s="31"/>
      <c r="D16" s="32"/>
      <c r="E16" s="33"/>
      <c r="F16" s="33"/>
      <c r="G16" s="32"/>
      <c r="H16" s="32"/>
      <c r="I16" s="32"/>
      <c r="J16" s="34">
        <f>SUM(J13:J15)</f>
        <v>0</v>
      </c>
      <c r="K16" s="35">
        <f>J16</f>
        <v>0</v>
      </c>
    </row>
    <row r="17" spans="2:11" ht="15.75" thickBot="1" x14ac:dyDescent="0.3">
      <c r="B17" s="36" t="s">
        <v>23</v>
      </c>
      <c r="C17" s="37"/>
      <c r="D17" s="38"/>
      <c r="E17" s="39"/>
      <c r="F17" s="39"/>
      <c r="G17" s="40"/>
      <c r="H17" s="38"/>
      <c r="I17" s="38"/>
      <c r="J17" s="41"/>
      <c r="K17" s="42">
        <f>SUM(K12:K16)</f>
        <v>0</v>
      </c>
    </row>
    <row r="18" spans="2:11" ht="15.75" thickBot="1" x14ac:dyDescent="0.3">
      <c r="B18" s="36" t="s">
        <v>24</v>
      </c>
      <c r="C18" s="37"/>
      <c r="D18" s="38"/>
      <c r="E18" s="39"/>
      <c r="F18" s="39"/>
      <c r="G18" s="40"/>
      <c r="H18" s="38"/>
      <c r="I18" s="38"/>
      <c r="J18" s="41"/>
      <c r="K18" s="42">
        <f>K17</f>
        <v>0</v>
      </c>
    </row>
    <row r="19" spans="2:11" ht="15.75" thickBot="1" x14ac:dyDescent="0.3">
      <c r="B19" s="36" t="s">
        <v>25</v>
      </c>
      <c r="C19" s="3"/>
      <c r="D19" s="43"/>
      <c r="E19" s="44"/>
      <c r="F19" s="44"/>
      <c r="G19" s="43"/>
      <c r="H19" s="43"/>
      <c r="I19" s="45"/>
      <c r="J19" s="45"/>
      <c r="K19" s="46">
        <f>0.21*K18</f>
        <v>0</v>
      </c>
    </row>
    <row r="20" spans="2:11" ht="15.75" thickBot="1" x14ac:dyDescent="0.3">
      <c r="B20" s="36" t="s">
        <v>26</v>
      </c>
      <c r="C20" s="47"/>
      <c r="D20" s="40"/>
      <c r="E20" s="48"/>
      <c r="F20" s="48"/>
      <c r="G20" s="40"/>
      <c r="H20" s="40"/>
      <c r="I20" s="40"/>
      <c r="J20" s="49"/>
      <c r="K20" s="50">
        <f>K18+K19</f>
        <v>0</v>
      </c>
    </row>
    <row r="21" spans="2:11" x14ac:dyDescent="0.25">
      <c r="C21" s="51"/>
      <c r="D21" s="51"/>
      <c r="E21" s="51"/>
      <c r="F21" s="51"/>
      <c r="G21" s="51"/>
      <c r="H21" s="51"/>
      <c r="I21" s="51"/>
      <c r="J21" s="51"/>
      <c r="K21" s="52"/>
    </row>
    <row r="22" spans="2:11" x14ac:dyDescent="0.25">
      <c r="J22" t="s">
        <v>27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znojmoinvesta</dc:creator>
  <cp:lastModifiedBy>znojmoinvesta</cp:lastModifiedBy>
  <dcterms:created xsi:type="dcterms:W3CDTF">2020-02-04T19:20:28Z</dcterms:created>
  <dcterms:modified xsi:type="dcterms:W3CDTF">2020-02-04T19:49:07Z</dcterms:modified>
</cp:coreProperties>
</file>